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118" i="4"/>
  <c r="J88"/>
  <c r="I88"/>
  <c r="I42"/>
  <c r="I43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67"/>
  <c r="H31"/>
  <c r="H107"/>
  <c r="H103" s="1"/>
  <c r="J54" l="1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<sst xmlns="http://schemas.openxmlformats.org/spreadsheetml/2006/main" count="788" uniqueCount="124">
  <si>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</si>
  <si>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</si>
  <si>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</si>
  <si>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</si>
  <si>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</si>
  <si>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</si>
  <si>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</si>
  <si>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</si>
  <si>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</si>
  <si>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</si>
  <si>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</si>
  <si>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</si>
  <si>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</si>
  <si>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</si>
  <si>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</si>
  <si>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</si>
  <si>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</si>
  <si>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</si>
  <si>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</si>
  <si>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</si>
  <si>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</si>
  <si>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</si>
  <si>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</si>
  <si>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</si>
  <si>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</si>
  <si>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</si>
  <si>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</si>
  <si>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</si>
  <si>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</si>
  <si>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</si>
  <si>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</si>
  <si>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</si>
  <si>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</si>
  <si>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</si>
  <si>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</si>
  <si>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</si>
  <si>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</si>
  <si>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</si>
  <si>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</si>
  <si>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</si>
  <si>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</si>
  <si>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</si>
  <si>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</si>
  <si>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</si>
  <si>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</si>
  <si>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</si>
  <si>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</si>
  <si>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</si>
  <si>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</si>
  <si>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</si>
  <si>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</si>
  <si>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</si>
  <si>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</si>
  <si>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</si>
  <si>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</si>
  <si>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</si>
  <si>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</si>
  <si>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</si>
  <si>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</si>
  <si>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</si>
  <si>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</si>
  <si>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</si>
  <si>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</si>
  <si>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</si>
  <si>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</si>
  <si>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</si>
  <si>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</si>
  <si>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</si>
  <si>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</si>
  <si>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</si>
  <si>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</si>
  <si>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</si>
  <si>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</si>
  <si>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</si>
  <si>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</si>
  <si>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</si>
  <si>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</si>
  <si>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</si>
  <si>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</si>
  <si>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</si>
  <si>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</si>
  <si>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</si>
  <si>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</si>
  <si>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</si>
  <si>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</si>
  <si>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</si>
  <si>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</si>
  <si>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</si>
  <si>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</si>
  <si>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</si>
  <si>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</si>
  <si>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</si>
  <si>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</si>
  <si>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</si>
  <si>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</si>
  <si>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</si>
  <si>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</si>
  <si>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</si>
  <si>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</si>
  <si>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</si>
  <si>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Приложение 4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</si>
  <si>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</si>
  <si>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</si>
  <si>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</si>
  <si>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</si>
  <si>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</si>
  <si>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</si>
  <si>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</si>
  <si>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</si>
  <si>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2022 год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</si>
  <si>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</si>
  <si>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</si>
  <si>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</si>
  <si>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</si>
  <si>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</si>
  <si>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</si>
  <si>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 xml:space="preserve">Почепского района Брянской области от февраля 2022 года № </t>
  </si>
  <si>
    <t xml:space="preserve">   на 2022 год и плановый период 2023-2024 годов</t>
  </si>
  <si>
    <t>Почепского района Брянской области от  29 декабря  2021 года № 81</t>
  </si>
  <si>
    <t>райна Брянской области на 2022 год и плановый период 2023-2024 годов</t>
  </si>
  <si>
    <t>на 2022 год и плановый период 2023-2024 годов</t>
  </si>
  <si>
    <t>2024 год</t>
  </si>
  <si>
    <t>Приложение 5.1</t>
  </si>
  <si>
    <t>30000,00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</si>
</sst>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topLeftCell="A112" workbookViewId="0">
      <selection activeCell="I49" sqref="I49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100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43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116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97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99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117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122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43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118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98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119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108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96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120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109</v>
      </c>
      <c r="I20" s="94" t="s">
        <v>110</v>
      </c>
      <c r="J20" s="96" t="s">
        <v>121</v>
      </c>
      <c r="K20" s="96"/>
      <c r="L20" s="100" t="s">
        <v>84</v>
      </c>
      <c r="M20" s="100" t="s">
        <v>85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38</v>
      </c>
      <c r="J22" s="35"/>
      <c r="K22" s="31"/>
      <c r="L22" s="31"/>
      <c r="M22" s="31"/>
      <c r="N22" s="31"/>
      <c r="O22" s="31"/>
    </row>
    <row r="23" spans="1:15">
      <c r="A23" s="45" t="s">
        <v>75</v>
      </c>
      <c r="B23" s="46" t="s">
        <v>4</v>
      </c>
      <c r="C23" s="47"/>
      <c r="D23" s="47"/>
      <c r="E23" s="47"/>
      <c r="F23" s="47"/>
      <c r="G23" s="48"/>
      <c r="H23" s="77">
        <v>140000</v>
      </c>
      <c r="I23" s="46" t="s">
        <v>86</v>
      </c>
      <c r="J23" s="21" t="s">
        <v>86</v>
      </c>
      <c r="K23" s="29"/>
      <c r="L23" s="40"/>
      <c r="M23" s="29"/>
      <c r="N23" s="76"/>
      <c r="O23" s="76"/>
    </row>
    <row r="24" spans="1:15" ht="38.25">
      <c r="A24" s="49" t="s">
        <v>95</v>
      </c>
      <c r="B24" s="50" t="s">
        <v>44</v>
      </c>
      <c r="C24" s="63"/>
      <c r="D24" s="64"/>
      <c r="E24" s="63"/>
      <c r="F24" s="65"/>
      <c r="G24" s="63"/>
      <c r="H24" s="50"/>
      <c r="I24" s="50" t="s">
        <v>86</v>
      </c>
      <c r="J24" s="50" t="s">
        <v>86</v>
      </c>
      <c r="K24" s="19"/>
      <c r="L24" s="40"/>
      <c r="M24" s="29"/>
      <c r="N24" s="29"/>
      <c r="O24" s="29"/>
    </row>
    <row r="25" spans="1:15" ht="48.75" customHeight="1">
      <c r="A25" s="39" t="s">
        <v>77</v>
      </c>
      <c r="B25" s="50" t="s">
        <v>44</v>
      </c>
      <c r="C25" s="63">
        <v>0</v>
      </c>
      <c r="D25" s="66" t="s">
        <v>74</v>
      </c>
      <c r="E25" s="50" t="s">
        <v>33</v>
      </c>
      <c r="F25" s="50"/>
      <c r="G25" s="38"/>
      <c r="H25" s="67"/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76</v>
      </c>
      <c r="B26" s="50" t="s">
        <v>44</v>
      </c>
      <c r="C26" s="63">
        <v>0</v>
      </c>
      <c r="D26" s="66" t="s">
        <v>74</v>
      </c>
      <c r="E26" s="50" t="s">
        <v>33</v>
      </c>
      <c r="F26" s="50" t="s">
        <v>32</v>
      </c>
      <c r="G26" s="50" t="s">
        <v>3</v>
      </c>
      <c r="H26" s="67">
        <v>140000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71</v>
      </c>
      <c r="B27" s="21" t="s">
        <v>44</v>
      </c>
      <c r="C27" s="21" t="s">
        <v>45</v>
      </c>
      <c r="D27" s="24" t="s">
        <v>74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86</v>
      </c>
      <c r="M27" s="23" t="s">
        <v>86</v>
      </c>
      <c r="N27" s="68">
        <v>0</v>
      </c>
      <c r="O27" s="68">
        <v>0</v>
      </c>
    </row>
    <row r="28" spans="1:15" ht="24.75" customHeight="1">
      <c r="A28" s="37" t="s">
        <v>72</v>
      </c>
      <c r="B28" s="21" t="s">
        <v>44</v>
      </c>
      <c r="C28" s="21" t="s">
        <v>45</v>
      </c>
      <c r="D28" s="24" t="s">
        <v>74</v>
      </c>
      <c r="E28" s="21">
        <v>917</v>
      </c>
      <c r="F28" s="21" t="s">
        <v>46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86</v>
      </c>
      <c r="M28" s="23" t="s">
        <v>86</v>
      </c>
      <c r="N28" s="68">
        <v>0</v>
      </c>
      <c r="O28" s="68">
        <v>0</v>
      </c>
    </row>
    <row r="29" spans="1:15" ht="69" customHeight="1">
      <c r="A29" s="33" t="s">
        <v>39</v>
      </c>
      <c r="B29" s="21" t="s">
        <v>44</v>
      </c>
      <c r="C29" s="21" t="s">
        <v>45</v>
      </c>
      <c r="D29" s="24" t="s">
        <v>74</v>
      </c>
      <c r="E29" s="21">
        <v>917</v>
      </c>
      <c r="F29" s="21" t="s">
        <v>46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86</v>
      </c>
      <c r="M29" s="23" t="s">
        <v>86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44</v>
      </c>
      <c r="C30" s="21" t="s">
        <v>45</v>
      </c>
      <c r="D30" s="24" t="s">
        <v>74</v>
      </c>
      <c r="E30" s="21">
        <v>917</v>
      </c>
      <c r="F30" s="21" t="s">
        <v>46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86</v>
      </c>
      <c r="M30" s="23" t="s">
        <v>86</v>
      </c>
      <c r="N30" s="68">
        <v>0</v>
      </c>
      <c r="O30" s="68">
        <v>0</v>
      </c>
    </row>
    <row r="31" spans="1:15" ht="80.25" customHeight="1">
      <c r="A31" s="52" t="s">
        <v>40</v>
      </c>
      <c r="B31" s="21" t="s">
        <v>44</v>
      </c>
      <c r="C31" s="50" t="s">
        <v>45</v>
      </c>
      <c r="D31" s="66" t="s">
        <v>74</v>
      </c>
      <c r="E31" s="50">
        <v>917</v>
      </c>
      <c r="F31" s="50" t="s">
        <v>32</v>
      </c>
      <c r="G31" s="50" t="s">
        <v>3</v>
      </c>
      <c r="H31" s="67">
        <f>SUM(H33+H35+H37+H39)</f>
        <v>140000</v>
      </c>
      <c r="I31" s="67">
        <f>SUM(I33+I35+I37+I39)</f>
        <v>0</v>
      </c>
      <c r="J31" s="67">
        <v>0</v>
      </c>
      <c r="K31" s="19"/>
      <c r="L31" s="23" t="s">
        <v>86</v>
      </c>
      <c r="M31" s="23" t="s">
        <v>86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73</v>
      </c>
      <c r="B32" s="21" t="s">
        <v>44</v>
      </c>
      <c r="C32" s="21" t="s">
        <v>45</v>
      </c>
      <c r="D32" s="24" t="s">
        <v>74</v>
      </c>
      <c r="E32" s="21">
        <v>917</v>
      </c>
      <c r="F32" s="21" t="s">
        <v>70</v>
      </c>
      <c r="G32" s="20" t="s">
        <v>3</v>
      </c>
      <c r="H32" s="68">
        <v>140000</v>
      </c>
      <c r="I32" s="68">
        <v>0</v>
      </c>
      <c r="J32" s="68">
        <v>0</v>
      </c>
      <c r="K32" s="23"/>
      <c r="L32" s="23" t="s">
        <v>86</v>
      </c>
      <c r="M32" s="23" t="s">
        <v>86</v>
      </c>
      <c r="N32" s="68">
        <v>0</v>
      </c>
      <c r="O32" s="68">
        <v>0</v>
      </c>
    </row>
    <row r="33" spans="1:15" ht="63.75" customHeight="1">
      <c r="A33" s="33" t="s">
        <v>60</v>
      </c>
      <c r="B33" s="21" t="s">
        <v>44</v>
      </c>
      <c r="C33" s="21" t="s">
        <v>45</v>
      </c>
      <c r="D33" s="24" t="s">
        <v>74</v>
      </c>
      <c r="E33" s="21">
        <v>917</v>
      </c>
      <c r="F33" s="21" t="s">
        <v>70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86</v>
      </c>
      <c r="M33" s="23" t="s">
        <v>86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44</v>
      </c>
      <c r="C34" s="21" t="s">
        <v>45</v>
      </c>
      <c r="D34" s="24" t="s">
        <v>74</v>
      </c>
      <c r="E34" s="21">
        <v>917</v>
      </c>
      <c r="F34" s="21" t="s">
        <v>70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86</v>
      </c>
      <c r="M34" s="23" t="s">
        <v>86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44</v>
      </c>
      <c r="C35" s="21" t="s">
        <v>45</v>
      </c>
      <c r="D35" s="24" t="s">
        <v>74</v>
      </c>
      <c r="E35" s="21">
        <v>917</v>
      </c>
      <c r="F35" s="21" t="s">
        <v>70</v>
      </c>
      <c r="G35" s="21" t="s">
        <v>11</v>
      </c>
      <c r="H35" s="68">
        <v>140000</v>
      </c>
      <c r="I35" s="68">
        <v>0</v>
      </c>
      <c r="J35" s="68">
        <v>0</v>
      </c>
      <c r="K35" s="23"/>
      <c r="L35" s="23" t="s">
        <v>86</v>
      </c>
      <c r="M35" s="23" t="s">
        <v>86</v>
      </c>
      <c r="N35" s="68">
        <v>0</v>
      </c>
      <c r="O35" s="68">
        <v>0</v>
      </c>
    </row>
    <row r="36" spans="1:15" ht="37.5" customHeight="1">
      <c r="A36" s="53" t="s">
        <v>48</v>
      </c>
      <c r="B36" s="21" t="s">
        <v>44</v>
      </c>
      <c r="C36" s="21" t="s">
        <v>45</v>
      </c>
      <c r="D36" s="24" t="s">
        <v>74</v>
      </c>
      <c r="E36" s="21">
        <v>917</v>
      </c>
      <c r="F36" s="21" t="s">
        <v>70</v>
      </c>
      <c r="G36" s="21" t="s">
        <v>12</v>
      </c>
      <c r="H36" s="68">
        <v>140000</v>
      </c>
      <c r="I36" s="68">
        <v>0</v>
      </c>
      <c r="J36" s="68">
        <v>0</v>
      </c>
      <c r="K36" s="23"/>
      <c r="L36" s="23" t="s">
        <v>86</v>
      </c>
      <c r="M36" s="23" t="s">
        <v>86</v>
      </c>
      <c r="N36" s="68">
        <v>0</v>
      </c>
      <c r="O36" s="68">
        <v>0</v>
      </c>
    </row>
    <row r="37" spans="1:15" ht="25.5" customHeight="1">
      <c r="A37" s="54" t="s">
        <v>62</v>
      </c>
      <c r="B37" s="21" t="s">
        <v>44</v>
      </c>
      <c r="C37" s="21" t="s">
        <v>45</v>
      </c>
      <c r="D37" s="24" t="s">
        <v>74</v>
      </c>
      <c r="E37" s="21">
        <v>917</v>
      </c>
      <c r="F37" s="21" t="s">
        <v>70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86</v>
      </c>
      <c r="M37" s="23" t="s">
        <v>86</v>
      </c>
      <c r="N37" s="68">
        <v>0</v>
      </c>
      <c r="O37" s="68">
        <v>0</v>
      </c>
    </row>
    <row r="38" spans="1:15" ht="24" customHeight="1">
      <c r="A38" s="54" t="s">
        <v>63</v>
      </c>
      <c r="B38" s="21" t="s">
        <v>44</v>
      </c>
      <c r="C38" s="21" t="s">
        <v>45</v>
      </c>
      <c r="D38" s="24" t="s">
        <v>74</v>
      </c>
      <c r="E38" s="21">
        <v>917</v>
      </c>
      <c r="F38" s="21" t="s">
        <v>70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86</v>
      </c>
      <c r="M38" s="23" t="s">
        <v>86</v>
      </c>
      <c r="N38" s="68">
        <v>0</v>
      </c>
      <c r="O38" s="68">
        <v>0</v>
      </c>
    </row>
    <row r="39" spans="1:15" ht="63.75" customHeight="1">
      <c r="A39" s="54" t="s">
        <v>88</v>
      </c>
      <c r="B39" s="21" t="s">
        <v>44</v>
      </c>
      <c r="C39" s="21" t="s">
        <v>45</v>
      </c>
      <c r="D39" s="24" t="s">
        <v>74</v>
      </c>
      <c r="E39" s="21" t="s">
        <v>33</v>
      </c>
      <c r="F39" s="21" t="s">
        <v>87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86</v>
      </c>
      <c r="M39" s="23" t="s">
        <v>86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44</v>
      </c>
      <c r="C40" s="21" t="s">
        <v>45</v>
      </c>
      <c r="D40" s="24" t="s">
        <v>74</v>
      </c>
      <c r="E40" s="21" t="s">
        <v>33</v>
      </c>
      <c r="F40" s="21" t="s">
        <v>87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86</v>
      </c>
      <c r="M40" s="23" t="s">
        <v>86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44</v>
      </c>
      <c r="C41" s="21" t="s">
        <v>45</v>
      </c>
      <c r="D41" s="24" t="s">
        <v>74</v>
      </c>
      <c r="E41" s="21" t="s">
        <v>33</v>
      </c>
      <c r="F41" s="21" t="s">
        <v>87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86</v>
      </c>
      <c r="M41" s="23" t="s">
        <v>86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44</v>
      </c>
      <c r="C42" s="50" t="s">
        <v>45</v>
      </c>
      <c r="D42" s="66" t="s">
        <v>74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86</v>
      </c>
      <c r="M42" s="23" t="s">
        <v>86</v>
      </c>
      <c r="N42" s="68">
        <v>0</v>
      </c>
      <c r="O42" s="68">
        <v>0</v>
      </c>
    </row>
    <row r="43" spans="1:15" ht="24" customHeight="1">
      <c r="A43" s="10" t="s">
        <v>78</v>
      </c>
      <c r="B43" s="21" t="s">
        <v>44</v>
      </c>
      <c r="C43" s="21" t="s">
        <v>45</v>
      </c>
      <c r="D43" s="24" t="s">
        <v>74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86</v>
      </c>
      <c r="M43" s="23" t="s">
        <v>86</v>
      </c>
      <c r="N43" s="68">
        <v>0</v>
      </c>
      <c r="O43" s="68">
        <v>0</v>
      </c>
    </row>
    <row r="44" spans="1:15" ht="37.5" customHeight="1">
      <c r="A44" s="10" t="s">
        <v>83</v>
      </c>
      <c r="B44" s="21" t="s">
        <v>44</v>
      </c>
      <c r="C44" s="21" t="s">
        <v>45</v>
      </c>
      <c r="D44" s="24" t="s">
        <v>74</v>
      </c>
      <c r="E44" s="21" t="s">
        <v>33</v>
      </c>
      <c r="F44" s="21" t="s">
        <v>80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86</v>
      </c>
      <c r="M44" s="23" t="s">
        <v>86</v>
      </c>
      <c r="N44" s="68">
        <v>0</v>
      </c>
      <c r="O44" s="68">
        <v>0</v>
      </c>
    </row>
    <row r="45" spans="1:15" ht="69.75" customHeight="1">
      <c r="A45" s="33" t="s">
        <v>60</v>
      </c>
      <c r="B45" s="21" t="s">
        <v>44</v>
      </c>
      <c r="C45" s="21" t="s">
        <v>45</v>
      </c>
      <c r="D45" s="24" t="s">
        <v>74</v>
      </c>
      <c r="E45" s="21" t="s">
        <v>33</v>
      </c>
      <c r="F45" s="21" t="s">
        <v>80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86</v>
      </c>
      <c r="M45" s="23" t="s">
        <v>86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44</v>
      </c>
      <c r="C46" s="21" t="s">
        <v>45</v>
      </c>
      <c r="D46" s="24" t="s">
        <v>74</v>
      </c>
      <c r="E46" s="21" t="s">
        <v>33</v>
      </c>
      <c r="F46" s="21" t="s">
        <v>80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86</v>
      </c>
      <c r="M46" s="23" t="s">
        <v>86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44</v>
      </c>
      <c r="C47" s="21" t="s">
        <v>45</v>
      </c>
      <c r="D47" s="24" t="s">
        <v>74</v>
      </c>
      <c r="E47" s="21" t="s">
        <v>33</v>
      </c>
      <c r="F47" s="21" t="s">
        <v>80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86</v>
      </c>
      <c r="M47" s="23" t="s">
        <v>86</v>
      </c>
      <c r="N47" s="68">
        <v>0</v>
      </c>
      <c r="O47" s="68">
        <v>0</v>
      </c>
    </row>
    <row r="48" spans="1:15" ht="25.5" customHeight="1">
      <c r="A48" s="53" t="s">
        <v>48</v>
      </c>
      <c r="B48" s="21" t="s">
        <v>44</v>
      </c>
      <c r="C48" s="21" t="s">
        <v>45</v>
      </c>
      <c r="D48" s="24" t="s">
        <v>74</v>
      </c>
      <c r="E48" s="21" t="s">
        <v>33</v>
      </c>
      <c r="F48" s="21" t="s">
        <v>80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customHeight="1">
      <c r="A49" s="78" t="s">
        <v>113</v>
      </c>
      <c r="B49" s="21" t="s">
        <v>111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customHeight="1">
      <c r="A50" s="79" t="s">
        <v>114</v>
      </c>
      <c r="B50" s="21" t="s">
        <v>111</v>
      </c>
      <c r="C50" s="21" t="s">
        <v>45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customHeight="1">
      <c r="A51" s="79" t="s">
        <v>115</v>
      </c>
      <c r="B51" s="21" t="s">
        <v>111</v>
      </c>
      <c r="C51" s="21" t="s">
        <v>45</v>
      </c>
      <c r="D51" s="24" t="s">
        <v>4</v>
      </c>
      <c r="E51" s="21" t="s">
        <v>33</v>
      </c>
      <c r="F51" s="21" t="s">
        <v>112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customHeight="1">
      <c r="A52" s="53" t="s">
        <v>35</v>
      </c>
      <c r="B52" s="21" t="s">
        <v>111</v>
      </c>
      <c r="C52" s="21" t="s">
        <v>45</v>
      </c>
      <c r="D52" s="24" t="s">
        <v>4</v>
      </c>
      <c r="E52" s="21" t="s">
        <v>33</v>
      </c>
      <c r="F52" s="21" t="s">
        <v>112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customHeight="1">
      <c r="A53" s="53" t="s">
        <v>48</v>
      </c>
      <c r="B53" s="21" t="s">
        <v>111</v>
      </c>
      <c r="C53" s="21" t="s">
        <v>45</v>
      </c>
      <c r="D53" s="24" t="s">
        <v>4</v>
      </c>
      <c r="E53" s="21" t="s">
        <v>33</v>
      </c>
      <c r="F53" s="21" t="s">
        <v>112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86</v>
      </c>
      <c r="M53" s="23" t="s">
        <v>86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v>287755.03999999998</v>
      </c>
      <c r="I54" s="67">
        <f>SUM(I56+I59+I63+I67+I83+I88+I103+I114)</f>
        <v>0</v>
      </c>
      <c r="J54" s="67">
        <f>SUM(J56+J59+J63+J67+J83+J88+J103+J114)</f>
        <v>0</v>
      </c>
      <c r="K54" s="23"/>
      <c r="L54" s="23" t="s">
        <v>86</v>
      </c>
      <c r="M54" s="23" t="s">
        <v>86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68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86</v>
      </c>
      <c r="K55" s="19"/>
      <c r="L55" s="23" t="s">
        <v>86</v>
      </c>
      <c r="M55" s="23" t="s">
        <v>86</v>
      </c>
      <c r="N55" s="67" t="s">
        <v>86</v>
      </c>
      <c r="O55" s="67" t="s">
        <v>86</v>
      </c>
    </row>
    <row r="56" spans="1:15" ht="74.25" customHeight="1">
      <c r="A56" s="56" t="s">
        <v>69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105</v>
      </c>
      <c r="G56" s="21" t="s">
        <v>3</v>
      </c>
      <c r="H56" s="68">
        <v>0</v>
      </c>
      <c r="I56" s="68">
        <v>0</v>
      </c>
      <c r="J56" s="68" t="s">
        <v>86</v>
      </c>
      <c r="K56" s="30"/>
      <c r="L56" s="23" t="s">
        <v>86</v>
      </c>
      <c r="M56" s="23" t="s">
        <v>86</v>
      </c>
      <c r="N56" s="68" t="s">
        <v>86</v>
      </c>
      <c r="O56" s="68" t="s">
        <v>86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105</v>
      </c>
      <c r="G57" s="21" t="s">
        <v>16</v>
      </c>
      <c r="H57" s="68">
        <v>0</v>
      </c>
      <c r="I57" s="68">
        <v>0</v>
      </c>
      <c r="J57" s="68" t="s">
        <v>86</v>
      </c>
      <c r="K57" s="30"/>
      <c r="L57" s="23" t="s">
        <v>86</v>
      </c>
      <c r="M57" s="23" t="s">
        <v>86</v>
      </c>
      <c r="N57" s="68" t="s">
        <v>86</v>
      </c>
      <c r="O57" s="68" t="s">
        <v>86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105</v>
      </c>
      <c r="G58" s="21" t="s">
        <v>15</v>
      </c>
      <c r="H58" s="68">
        <v>0</v>
      </c>
      <c r="I58" s="68">
        <v>0</v>
      </c>
      <c r="J58" s="68" t="s">
        <v>86</v>
      </c>
      <c r="K58" s="30"/>
      <c r="L58" s="23" t="s">
        <v>86</v>
      </c>
      <c r="M58" s="23" t="s">
        <v>86</v>
      </c>
      <c r="N58" s="68" t="s">
        <v>86</v>
      </c>
      <c r="O58" s="68" t="s">
        <v>86</v>
      </c>
    </row>
    <row r="59" spans="1:15" ht="1.5" hidden="1" customHeight="1">
      <c r="A59" s="42" t="s">
        <v>90</v>
      </c>
      <c r="B59" s="50"/>
      <c r="C59" s="50"/>
      <c r="D59" s="66"/>
      <c r="E59" s="50"/>
      <c r="F59" s="50"/>
      <c r="G59" s="50"/>
      <c r="H59" s="67"/>
      <c r="I59" s="67" t="s">
        <v>86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91</v>
      </c>
      <c r="B60" s="21"/>
      <c r="C60" s="21"/>
      <c r="D60" s="24"/>
      <c r="E60" s="21"/>
      <c r="F60" s="21"/>
      <c r="G60" s="21"/>
      <c r="H60" s="68"/>
      <c r="I60" s="68" t="s">
        <v>86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62</v>
      </c>
      <c r="B61" s="21"/>
      <c r="C61" s="21"/>
      <c r="D61" s="24"/>
      <c r="E61" s="21"/>
      <c r="F61" s="21"/>
      <c r="G61" s="21"/>
      <c r="H61" s="68"/>
      <c r="I61" s="68" t="s">
        <v>86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92</v>
      </c>
      <c r="B62" s="21"/>
      <c r="C62" s="21"/>
      <c r="D62" s="24"/>
      <c r="E62" s="21"/>
      <c r="F62" s="21"/>
      <c r="G62" s="21"/>
      <c r="H62" s="68"/>
      <c r="I62" s="68" t="s">
        <v>86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45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86</v>
      </c>
      <c r="M63" s="23" t="s">
        <v>86</v>
      </c>
      <c r="N63" s="67">
        <v>0</v>
      </c>
      <c r="O63" s="67">
        <v>0</v>
      </c>
    </row>
    <row r="64" spans="1:15" ht="14.25" customHeight="1">
      <c r="A64" s="53" t="s">
        <v>81</v>
      </c>
      <c r="B64" s="21" t="s">
        <v>31</v>
      </c>
      <c r="C64" s="21" t="s">
        <v>45</v>
      </c>
      <c r="D64" s="24" t="s">
        <v>4</v>
      </c>
      <c r="E64" s="21">
        <v>917</v>
      </c>
      <c r="F64" s="21" t="s">
        <v>79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86</v>
      </c>
      <c r="M64" s="23" t="s">
        <v>86</v>
      </c>
      <c r="N64" s="68">
        <v>0</v>
      </c>
      <c r="O64" s="68">
        <v>0</v>
      </c>
    </row>
    <row r="65" spans="1:15" ht="14.25" customHeight="1">
      <c r="A65" s="54" t="s">
        <v>62</v>
      </c>
      <c r="B65" s="21" t="s">
        <v>31</v>
      </c>
      <c r="C65" s="21" t="s">
        <v>45</v>
      </c>
      <c r="D65" s="24" t="s">
        <v>4</v>
      </c>
      <c r="E65" s="21">
        <v>917</v>
      </c>
      <c r="F65" s="21" t="s">
        <v>79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86</v>
      </c>
      <c r="M65" s="23" t="s">
        <v>86</v>
      </c>
      <c r="N65" s="68">
        <v>0</v>
      </c>
      <c r="O65" s="68">
        <v>0</v>
      </c>
    </row>
    <row r="66" spans="1:15" ht="14.25" customHeight="1">
      <c r="A66" s="53" t="s">
        <v>67</v>
      </c>
      <c r="B66" s="21" t="s">
        <v>31</v>
      </c>
      <c r="C66" s="21" t="s">
        <v>45</v>
      </c>
      <c r="D66" s="24" t="s">
        <v>4</v>
      </c>
      <c r="E66" s="21">
        <v>917</v>
      </c>
      <c r="F66" s="21" t="s">
        <v>79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86</v>
      </c>
      <c r="M66" s="23" t="s">
        <v>86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45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12000</v>
      </c>
      <c r="I67" s="67">
        <f>SUM(I68+I71+I74+I77+I80)</f>
        <v>0</v>
      </c>
      <c r="J67" s="67">
        <f>SUM(J68+J71+J74+J77+J80)</f>
        <v>0</v>
      </c>
      <c r="K67" s="19"/>
      <c r="L67" s="23" t="s">
        <v>86</v>
      </c>
      <c r="M67" s="23" t="s">
        <v>86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107</v>
      </c>
      <c r="B68" s="21" t="s">
        <v>31</v>
      </c>
      <c r="C68" s="21" t="s">
        <v>45</v>
      </c>
      <c r="D68" s="24" t="s">
        <v>4</v>
      </c>
      <c r="E68" s="21" t="s">
        <v>33</v>
      </c>
      <c r="F68" s="21" t="s">
        <v>106</v>
      </c>
      <c r="G68" s="21" t="s">
        <v>3</v>
      </c>
      <c r="H68" s="68">
        <v>6000</v>
      </c>
      <c r="I68" s="68">
        <v>0</v>
      </c>
      <c r="J68" s="68">
        <v>0</v>
      </c>
      <c r="K68" s="19"/>
      <c r="L68" s="23" t="s">
        <v>86</v>
      </c>
      <c r="M68" s="23" t="s">
        <v>86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45</v>
      </c>
      <c r="D69" s="24" t="s">
        <v>4</v>
      </c>
      <c r="E69" s="21" t="s">
        <v>33</v>
      </c>
      <c r="F69" s="21" t="s">
        <v>106</v>
      </c>
      <c r="G69" s="21" t="s">
        <v>11</v>
      </c>
      <c r="H69" s="68">
        <v>6000</v>
      </c>
      <c r="I69" s="68">
        <v>0</v>
      </c>
      <c r="J69" s="68">
        <v>0</v>
      </c>
      <c r="K69" s="19"/>
      <c r="L69" s="23" t="s">
        <v>86</v>
      </c>
      <c r="M69" s="23" t="s">
        <v>86</v>
      </c>
      <c r="N69" s="68">
        <v>0</v>
      </c>
      <c r="O69" s="68">
        <v>0</v>
      </c>
    </row>
    <row r="70" spans="1:15" ht="30" customHeight="1">
      <c r="A70" s="53" t="s">
        <v>48</v>
      </c>
      <c r="B70" s="21" t="s">
        <v>31</v>
      </c>
      <c r="C70" s="21" t="s">
        <v>45</v>
      </c>
      <c r="D70" s="24" t="s">
        <v>4</v>
      </c>
      <c r="E70" s="21" t="s">
        <v>33</v>
      </c>
      <c r="F70" s="21" t="s">
        <v>106</v>
      </c>
      <c r="G70" s="21" t="s">
        <v>12</v>
      </c>
      <c r="H70" s="68">
        <v>6000</v>
      </c>
      <c r="I70" s="68">
        <v>0</v>
      </c>
      <c r="J70" s="68">
        <v>0</v>
      </c>
      <c r="K70" s="19"/>
      <c r="L70" s="23" t="s">
        <v>86</v>
      </c>
      <c r="M70" s="23" t="s">
        <v>86</v>
      </c>
      <c r="N70" s="68">
        <v>0</v>
      </c>
      <c r="O70" s="68">
        <v>0</v>
      </c>
    </row>
    <row r="71" spans="1:15" ht="27" customHeight="1">
      <c r="A71" s="53" t="s">
        <v>82</v>
      </c>
      <c r="B71" s="21" t="s">
        <v>31</v>
      </c>
      <c r="C71" s="21" t="s">
        <v>45</v>
      </c>
      <c r="D71" s="24" t="s">
        <v>4</v>
      </c>
      <c r="E71" s="21">
        <v>917</v>
      </c>
      <c r="F71" s="21" t="s">
        <v>64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86</v>
      </c>
      <c r="M71" s="23" t="s">
        <v>86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45</v>
      </c>
      <c r="D72" s="24" t="s">
        <v>4</v>
      </c>
      <c r="E72" s="21">
        <v>917</v>
      </c>
      <c r="F72" s="21" t="s">
        <v>64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86</v>
      </c>
      <c r="M72" s="23" t="s">
        <v>86</v>
      </c>
      <c r="N72" s="68">
        <v>0</v>
      </c>
      <c r="O72" s="68">
        <v>0</v>
      </c>
    </row>
    <row r="73" spans="1:15" ht="27" customHeight="1">
      <c r="A73" s="53" t="s">
        <v>48</v>
      </c>
      <c r="B73" s="21" t="s">
        <v>31</v>
      </c>
      <c r="C73" s="21" t="s">
        <v>45</v>
      </c>
      <c r="D73" s="24" t="s">
        <v>4</v>
      </c>
      <c r="E73" s="21">
        <v>917</v>
      </c>
      <c r="F73" s="21" t="s">
        <v>64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86</v>
      </c>
      <c r="M73" s="23" t="s">
        <v>86</v>
      </c>
      <c r="N73" s="68">
        <v>0</v>
      </c>
      <c r="O73" s="68">
        <v>0</v>
      </c>
    </row>
    <row r="74" spans="1:15" ht="24" customHeight="1">
      <c r="A74" s="53" t="s">
        <v>89</v>
      </c>
      <c r="B74" s="21"/>
      <c r="C74" s="21" t="s">
        <v>45</v>
      </c>
      <c r="D74" s="24" t="s">
        <v>4</v>
      </c>
      <c r="E74" s="21" t="s">
        <v>33</v>
      </c>
      <c r="F74" s="21" t="s">
        <v>65</v>
      </c>
      <c r="G74" s="21" t="s">
        <v>3</v>
      </c>
      <c r="H74" s="68">
        <v>6000</v>
      </c>
      <c r="I74" s="68">
        <v>0</v>
      </c>
      <c r="J74" s="68">
        <v>0</v>
      </c>
      <c r="K74" s="23"/>
      <c r="L74" s="23" t="s">
        <v>86</v>
      </c>
      <c r="M74" s="23" t="s">
        <v>86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45</v>
      </c>
      <c r="D75" s="24" t="s">
        <v>4</v>
      </c>
      <c r="E75" s="21">
        <v>917</v>
      </c>
      <c r="F75" s="21" t="s">
        <v>65</v>
      </c>
      <c r="G75" s="21" t="s">
        <v>11</v>
      </c>
      <c r="H75" s="68">
        <v>6000</v>
      </c>
      <c r="I75" s="68">
        <v>0</v>
      </c>
      <c r="J75" s="68">
        <v>0</v>
      </c>
      <c r="K75" s="23"/>
      <c r="L75" s="23" t="s">
        <v>86</v>
      </c>
      <c r="M75" s="23" t="s">
        <v>86</v>
      </c>
      <c r="N75" s="68">
        <v>0</v>
      </c>
      <c r="O75" s="68">
        <v>0</v>
      </c>
    </row>
    <row r="76" spans="1:15" ht="25.5">
      <c r="A76" s="53" t="s">
        <v>48</v>
      </c>
      <c r="B76" s="21" t="s">
        <v>31</v>
      </c>
      <c r="C76" s="21" t="s">
        <v>45</v>
      </c>
      <c r="D76" s="24" t="s">
        <v>4</v>
      </c>
      <c r="E76" s="21">
        <v>917</v>
      </c>
      <c r="F76" s="21" t="s">
        <v>65</v>
      </c>
      <c r="G76" s="21" t="s">
        <v>12</v>
      </c>
      <c r="H76" s="68">
        <v>6000</v>
      </c>
      <c r="I76" s="68">
        <v>0</v>
      </c>
      <c r="J76" s="68">
        <v>0</v>
      </c>
      <c r="K76" s="23"/>
      <c r="L76" s="23" t="s">
        <v>86</v>
      </c>
      <c r="M76" s="23" t="s">
        <v>86</v>
      </c>
      <c r="N76" s="68">
        <v>0</v>
      </c>
      <c r="O76" s="68">
        <v>0</v>
      </c>
    </row>
    <row r="77" spans="1:15" ht="25.5">
      <c r="A77" s="53" t="s">
        <v>61</v>
      </c>
      <c r="B77" s="21" t="s">
        <v>31</v>
      </c>
      <c r="C77" s="21" t="s">
        <v>45</v>
      </c>
      <c r="D77" s="24" t="s">
        <v>4</v>
      </c>
      <c r="E77" s="21" t="s">
        <v>33</v>
      </c>
      <c r="F77" s="21" t="s">
        <v>66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86</v>
      </c>
      <c r="M77" s="23" t="s">
        <v>86</v>
      </c>
      <c r="N77" s="68">
        <v>0</v>
      </c>
      <c r="O77" s="68">
        <v>0</v>
      </c>
    </row>
    <row r="78" spans="1:15">
      <c r="A78" s="54" t="s">
        <v>62</v>
      </c>
      <c r="B78" s="21" t="s">
        <v>31</v>
      </c>
      <c r="C78" s="21" t="s">
        <v>45</v>
      </c>
      <c r="D78" s="24" t="s">
        <v>4</v>
      </c>
      <c r="E78" s="21" t="s">
        <v>33</v>
      </c>
      <c r="F78" s="21" t="s">
        <v>66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86</v>
      </c>
      <c r="M78" s="23" t="s">
        <v>86</v>
      </c>
      <c r="N78" s="68">
        <v>0</v>
      </c>
      <c r="O78" s="68">
        <v>0</v>
      </c>
    </row>
    <row r="79" spans="1:15">
      <c r="A79" s="54" t="s">
        <v>63</v>
      </c>
      <c r="B79" s="21" t="s">
        <v>31</v>
      </c>
      <c r="C79" s="21" t="s">
        <v>45</v>
      </c>
      <c r="D79" s="24" t="s">
        <v>4</v>
      </c>
      <c r="E79" s="21" t="s">
        <v>33</v>
      </c>
      <c r="F79" s="21" t="s">
        <v>66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93</v>
      </c>
      <c r="B80" s="21" t="s">
        <v>31</v>
      </c>
      <c r="C80" s="21" t="s">
        <v>45</v>
      </c>
      <c r="D80" s="24" t="s">
        <v>4</v>
      </c>
      <c r="E80" s="21" t="s">
        <v>33</v>
      </c>
      <c r="F80" s="21" t="s">
        <v>94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62</v>
      </c>
      <c r="B81" s="21" t="s">
        <v>31</v>
      </c>
      <c r="C81" s="21" t="s">
        <v>45</v>
      </c>
      <c r="D81" s="24" t="s">
        <v>4</v>
      </c>
      <c r="E81" s="21" t="s">
        <v>33</v>
      </c>
      <c r="F81" s="21" t="s">
        <v>94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67</v>
      </c>
      <c r="B82" s="21" t="s">
        <v>31</v>
      </c>
      <c r="C82" s="21" t="s">
        <v>45</v>
      </c>
      <c r="D82" s="24" t="s">
        <v>4</v>
      </c>
      <c r="E82" s="21" t="s">
        <v>33</v>
      </c>
      <c r="F82" s="21" t="s">
        <v>94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86</v>
      </c>
      <c r="M82" s="23" t="s">
        <v>86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45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86</v>
      </c>
      <c r="M83" s="23" t="s">
        <v>86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86</v>
      </c>
      <c r="M84" s="23" t="s">
        <v>86</v>
      </c>
      <c r="N84" s="68"/>
      <c r="O84" s="68"/>
    </row>
    <row r="85" spans="1:15">
      <c r="A85" s="10" t="s">
        <v>37</v>
      </c>
      <c r="B85" s="21" t="s">
        <v>31</v>
      </c>
      <c r="C85" s="21" t="s">
        <v>45</v>
      </c>
      <c r="D85" s="24" t="s">
        <v>4</v>
      </c>
      <c r="E85" s="21">
        <v>917</v>
      </c>
      <c r="F85" s="21" t="s">
        <v>59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86</v>
      </c>
      <c r="M85" s="23" t="s">
        <v>86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45</v>
      </c>
      <c r="D86" s="24" t="s">
        <v>4</v>
      </c>
      <c r="E86" s="21">
        <v>917</v>
      </c>
      <c r="F86" s="21" t="s">
        <v>59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86</v>
      </c>
      <c r="M86" s="23" t="s">
        <v>86</v>
      </c>
      <c r="N86" s="68">
        <v>0</v>
      </c>
      <c r="O86" s="68">
        <v>0</v>
      </c>
    </row>
    <row r="87" spans="1:15" ht="25.5">
      <c r="A87" s="53" t="s">
        <v>48</v>
      </c>
      <c r="B87" s="21" t="s">
        <v>31</v>
      </c>
      <c r="C87" s="21" t="s">
        <v>45</v>
      </c>
      <c r="D87" s="24" t="s">
        <v>4</v>
      </c>
      <c r="E87" s="21">
        <v>917</v>
      </c>
      <c r="F87" s="21" t="s">
        <v>59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86</v>
      </c>
      <c r="M87" s="23" t="s">
        <v>86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45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175755.04</v>
      </c>
      <c r="I88" s="67">
        <f>SUM(I89+I93+I99 +I96)</f>
        <v>0</v>
      </c>
      <c r="J88" s="67">
        <f>SUM(J89+J93+J96+J99)</f>
        <v>0</v>
      </c>
      <c r="K88" s="19"/>
      <c r="L88" s="23" t="s">
        <v>86</v>
      </c>
      <c r="M88" s="23" t="s">
        <v>86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45</v>
      </c>
      <c r="D89" s="24" t="s">
        <v>4</v>
      </c>
      <c r="E89" s="21" t="s">
        <v>33</v>
      </c>
      <c r="F89" s="21" t="s">
        <v>58</v>
      </c>
      <c r="G89" s="21" t="s">
        <v>3</v>
      </c>
      <c r="H89" s="68">
        <v>0</v>
      </c>
      <c r="I89" s="68"/>
      <c r="J89" s="68"/>
      <c r="K89" s="23"/>
      <c r="L89" s="23" t="s">
        <v>86</v>
      </c>
      <c r="M89" s="23" t="s">
        <v>86</v>
      </c>
      <c r="N89" s="68">
        <v>0</v>
      </c>
      <c r="O89" s="68">
        <v>0</v>
      </c>
    </row>
    <row r="90" spans="1:15" ht="38.25">
      <c r="A90" s="36" t="s">
        <v>57</v>
      </c>
      <c r="B90" s="21" t="s">
        <v>31</v>
      </c>
      <c r="C90" s="21" t="s">
        <v>45</v>
      </c>
      <c r="D90" s="24" t="s">
        <v>4</v>
      </c>
      <c r="E90" s="21" t="s">
        <v>33</v>
      </c>
      <c r="F90" s="21" t="s">
        <v>58</v>
      </c>
      <c r="G90" s="21" t="s">
        <v>3</v>
      </c>
      <c r="H90" s="68">
        <v>0</v>
      </c>
      <c r="I90" s="68"/>
      <c r="J90" s="68"/>
      <c r="K90" s="23"/>
      <c r="L90" s="23" t="s">
        <v>86</v>
      </c>
      <c r="M90" s="23" t="s">
        <v>86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45</v>
      </c>
      <c r="D91" s="24" t="s">
        <v>4</v>
      </c>
      <c r="E91" s="21" t="s">
        <v>33</v>
      </c>
      <c r="F91" s="21" t="s">
        <v>58</v>
      </c>
      <c r="G91" s="21" t="s">
        <v>11</v>
      </c>
      <c r="H91" s="68">
        <v>0</v>
      </c>
      <c r="I91" s="68"/>
      <c r="J91" s="68"/>
      <c r="K91" s="23"/>
      <c r="L91" s="23" t="s">
        <v>86</v>
      </c>
      <c r="M91" s="23" t="s">
        <v>86</v>
      </c>
      <c r="N91" s="68">
        <v>0</v>
      </c>
      <c r="O91" s="68">
        <v>0</v>
      </c>
    </row>
    <row r="92" spans="1:15" ht="25.5">
      <c r="A92" s="53" t="s">
        <v>48</v>
      </c>
      <c r="B92" s="21" t="s">
        <v>31</v>
      </c>
      <c r="C92" s="21" t="s">
        <v>45</v>
      </c>
      <c r="D92" s="24" t="s">
        <v>4</v>
      </c>
      <c r="E92" s="21" t="s">
        <v>33</v>
      </c>
      <c r="F92" s="21" t="s">
        <v>58</v>
      </c>
      <c r="G92" s="21" t="s">
        <v>12</v>
      </c>
      <c r="H92" s="68">
        <v>0</v>
      </c>
      <c r="I92" s="68"/>
      <c r="J92" s="68"/>
      <c r="K92" s="23"/>
      <c r="L92" s="23" t="s">
        <v>86</v>
      </c>
      <c r="M92" s="23" t="s">
        <v>86</v>
      </c>
      <c r="N92" s="68">
        <v>0</v>
      </c>
      <c r="O92" s="68">
        <v>0</v>
      </c>
    </row>
    <row r="93" spans="1:15" ht="267.75">
      <c r="A93" s="56" t="s">
        <v>55</v>
      </c>
      <c r="B93" s="21" t="s">
        <v>31</v>
      </c>
      <c r="C93" s="21" t="s">
        <v>45</v>
      </c>
      <c r="D93" s="24" t="s">
        <v>4</v>
      </c>
      <c r="E93" s="21" t="s">
        <v>33</v>
      </c>
      <c r="F93" s="21" t="s">
        <v>56</v>
      </c>
      <c r="G93" s="21" t="s">
        <v>3</v>
      </c>
      <c r="H93" s="77">
        <v>175755.04</v>
      </c>
      <c r="I93" s="77">
        <v>0</v>
      </c>
      <c r="J93" s="77">
        <v>0</v>
      </c>
      <c r="K93" s="23"/>
      <c r="L93" s="23" t="s">
        <v>86</v>
      </c>
      <c r="M93" s="23" t="s">
        <v>86</v>
      </c>
      <c r="N93" s="68" t="s">
        <v>86</v>
      </c>
      <c r="O93" s="68" t="s">
        <v>86</v>
      </c>
    </row>
    <row r="94" spans="1:15" ht="25.5">
      <c r="A94" s="53" t="s">
        <v>35</v>
      </c>
      <c r="B94" s="21" t="s">
        <v>31</v>
      </c>
      <c r="C94" s="21" t="s">
        <v>45</v>
      </c>
      <c r="D94" s="24" t="s">
        <v>4</v>
      </c>
      <c r="E94" s="21">
        <v>917</v>
      </c>
      <c r="F94" s="21" t="s">
        <v>56</v>
      </c>
      <c r="G94" s="21" t="s">
        <v>11</v>
      </c>
      <c r="H94" s="77">
        <v>175755.04</v>
      </c>
      <c r="I94" s="77">
        <v>0</v>
      </c>
      <c r="J94" s="77">
        <v>0</v>
      </c>
      <c r="K94" s="23"/>
      <c r="L94" s="23" t="s">
        <v>86</v>
      </c>
      <c r="M94" s="23" t="s">
        <v>86</v>
      </c>
      <c r="N94" s="68" t="s">
        <v>86</v>
      </c>
      <c r="O94" s="68" t="s">
        <v>86</v>
      </c>
    </row>
    <row r="95" spans="1:15" ht="25.5">
      <c r="A95" s="53" t="s">
        <v>48</v>
      </c>
      <c r="B95" s="21" t="s">
        <v>31</v>
      </c>
      <c r="C95" s="21" t="s">
        <v>45</v>
      </c>
      <c r="D95" s="24" t="s">
        <v>4</v>
      </c>
      <c r="E95" s="21">
        <v>917</v>
      </c>
      <c r="F95" s="21" t="s">
        <v>56</v>
      </c>
      <c r="G95" s="21" t="s">
        <v>12</v>
      </c>
      <c r="H95" s="77">
        <v>175755.04</v>
      </c>
      <c r="I95" s="77">
        <v>0</v>
      </c>
      <c r="J95" s="77">
        <v>0</v>
      </c>
      <c r="K95" s="23"/>
      <c r="L95" s="23" t="s">
        <v>86</v>
      </c>
      <c r="M95" s="23" t="s">
        <v>86</v>
      </c>
      <c r="N95" s="68" t="s">
        <v>86</v>
      </c>
      <c r="O95" s="68" t="s">
        <v>86</v>
      </c>
    </row>
    <row r="96" spans="1:15" ht="36.75" customHeight="1">
      <c r="A96" s="53" t="s">
        <v>103</v>
      </c>
      <c r="B96" s="21" t="s">
        <v>31</v>
      </c>
      <c r="C96" s="21" t="s">
        <v>45</v>
      </c>
      <c r="D96" s="24" t="s">
        <v>4</v>
      </c>
      <c r="E96" s="21">
        <v>917</v>
      </c>
      <c r="F96" s="21" t="s">
        <v>104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45</v>
      </c>
      <c r="D97" s="24" t="s">
        <v>4</v>
      </c>
      <c r="E97" s="21">
        <v>917</v>
      </c>
      <c r="F97" s="21" t="s">
        <v>104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48</v>
      </c>
      <c r="B98" s="21" t="s">
        <v>31</v>
      </c>
      <c r="C98" s="21" t="s">
        <v>45</v>
      </c>
      <c r="D98" s="24" t="s">
        <v>4</v>
      </c>
      <c r="E98" s="21">
        <v>917</v>
      </c>
      <c r="F98" s="21" t="s">
        <v>104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86</v>
      </c>
      <c r="M98" s="23" t="s">
        <v>86</v>
      </c>
      <c r="N98" s="68" t="s">
        <v>86</v>
      </c>
      <c r="O98" s="68" t="s">
        <v>86</v>
      </c>
    </row>
    <row r="99" spans="1:15" ht="25.5">
      <c r="A99" s="42" t="s">
        <v>41</v>
      </c>
      <c r="B99" s="21" t="s">
        <v>31</v>
      </c>
      <c r="C99" s="21" t="s">
        <v>45</v>
      </c>
      <c r="D99" s="24" t="s">
        <v>4</v>
      </c>
      <c r="E99" s="21" t="s">
        <v>33</v>
      </c>
      <c r="F99" s="21" t="s">
        <v>54</v>
      </c>
      <c r="G99" s="21" t="s">
        <v>4</v>
      </c>
      <c r="H99" s="68">
        <v>0</v>
      </c>
      <c r="I99" s="68">
        <v>0</v>
      </c>
      <c r="J99" s="68">
        <v>0</v>
      </c>
      <c r="K99" s="23"/>
      <c r="L99" s="23" t="s">
        <v>86</v>
      </c>
      <c r="M99" s="23" t="s">
        <v>86</v>
      </c>
      <c r="N99" s="68">
        <v>0</v>
      </c>
      <c r="O99" s="68">
        <v>0</v>
      </c>
    </row>
    <row r="100" spans="1:15" ht="25.5">
      <c r="A100" s="33" t="s">
        <v>42</v>
      </c>
      <c r="B100" s="21" t="s">
        <v>31</v>
      </c>
      <c r="C100" s="21" t="s">
        <v>45</v>
      </c>
      <c r="D100" s="24" t="s">
        <v>4</v>
      </c>
      <c r="E100" s="21" t="s">
        <v>33</v>
      </c>
      <c r="F100" s="21" t="s">
        <v>54</v>
      </c>
      <c r="G100" s="21" t="s">
        <v>4</v>
      </c>
      <c r="H100" s="68">
        <v>0</v>
      </c>
      <c r="I100" s="68">
        <v>0</v>
      </c>
      <c r="J100" s="68">
        <v>0</v>
      </c>
      <c r="K100" s="23"/>
      <c r="L100" s="23" t="s">
        <v>86</v>
      </c>
      <c r="M100" s="23" t="s">
        <v>86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45</v>
      </c>
      <c r="D101" s="24" t="s">
        <v>4</v>
      </c>
      <c r="E101" s="21" t="s">
        <v>33</v>
      </c>
      <c r="F101" s="21" t="s">
        <v>54</v>
      </c>
      <c r="G101" s="21" t="s">
        <v>11</v>
      </c>
      <c r="H101" s="68">
        <v>0</v>
      </c>
      <c r="I101" s="68">
        <v>0</v>
      </c>
      <c r="J101" s="68">
        <v>0</v>
      </c>
      <c r="K101" s="23"/>
      <c r="L101" s="23" t="s">
        <v>86</v>
      </c>
      <c r="M101" s="23" t="s">
        <v>86</v>
      </c>
      <c r="N101" s="68">
        <v>0</v>
      </c>
      <c r="O101" s="68">
        <v>0</v>
      </c>
    </row>
    <row r="102" spans="1:15" ht="25.5" customHeight="1">
      <c r="A102" s="53" t="s">
        <v>48</v>
      </c>
      <c r="B102" s="21" t="s">
        <v>31</v>
      </c>
      <c r="C102" s="21" t="s">
        <v>45</v>
      </c>
      <c r="D102" s="24" t="s">
        <v>4</v>
      </c>
      <c r="E102" s="21" t="s">
        <v>33</v>
      </c>
      <c r="F102" s="21" t="s">
        <v>54</v>
      </c>
      <c r="G102" s="21" t="s">
        <v>12</v>
      </c>
      <c r="H102" s="68">
        <v>0</v>
      </c>
      <c r="I102" s="68">
        <v>0</v>
      </c>
      <c r="J102" s="68">
        <v>0</v>
      </c>
      <c r="K102" s="23"/>
      <c r="L102" s="23" t="s">
        <v>86</v>
      </c>
      <c r="M102" s="23" t="s">
        <v>86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45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100000</v>
      </c>
      <c r="I103" s="70">
        <f>SUM(I104+I107)</f>
        <v>0</v>
      </c>
      <c r="J103" s="70">
        <f>SUM(J104+J107)</f>
        <v>0</v>
      </c>
      <c r="K103" s="19"/>
      <c r="L103" s="23" t="s">
        <v>86</v>
      </c>
      <c r="M103" s="23" t="s">
        <v>86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52</v>
      </c>
      <c r="B104" s="50" t="s">
        <v>31</v>
      </c>
      <c r="C104" s="21" t="s">
        <v>45</v>
      </c>
      <c r="D104" s="24" t="s">
        <v>4</v>
      </c>
      <c r="E104" s="21" t="s">
        <v>33</v>
      </c>
      <c r="F104" s="21" t="s">
        <v>53</v>
      </c>
      <c r="G104" s="50" t="s">
        <v>3</v>
      </c>
      <c r="H104" s="22" t="s">
        <v>86</v>
      </c>
      <c r="I104" s="22" t="s">
        <v>86</v>
      </c>
      <c r="J104" s="22" t="s">
        <v>86</v>
      </c>
      <c r="K104" s="23"/>
      <c r="L104" s="23" t="s">
        <v>86</v>
      </c>
      <c r="M104" s="23" t="s">
        <v>86</v>
      </c>
      <c r="N104" s="50" t="s">
        <v>86</v>
      </c>
      <c r="O104" s="50" t="s">
        <v>86</v>
      </c>
    </row>
    <row r="105" spans="1:15" ht="25.5">
      <c r="A105" s="53" t="s">
        <v>35</v>
      </c>
      <c r="B105" s="50" t="s">
        <v>31</v>
      </c>
      <c r="C105" s="21" t="s">
        <v>45</v>
      </c>
      <c r="D105" s="24" t="s">
        <v>4</v>
      </c>
      <c r="E105" s="21" t="s">
        <v>33</v>
      </c>
      <c r="F105" s="21" t="s">
        <v>53</v>
      </c>
      <c r="G105" s="50" t="s">
        <v>11</v>
      </c>
      <c r="H105" s="22" t="s">
        <v>86</v>
      </c>
      <c r="I105" s="22" t="s">
        <v>86</v>
      </c>
      <c r="J105" s="21" t="s">
        <v>86</v>
      </c>
      <c r="K105" s="23"/>
      <c r="L105" s="23" t="s">
        <v>86</v>
      </c>
      <c r="M105" s="23" t="s">
        <v>86</v>
      </c>
      <c r="N105" s="21" t="s">
        <v>86</v>
      </c>
      <c r="O105" s="21" t="s">
        <v>86</v>
      </c>
    </row>
    <row r="106" spans="1:15" ht="31.5" customHeight="1">
      <c r="A106" s="53" t="s">
        <v>48</v>
      </c>
      <c r="B106" s="50" t="s">
        <v>31</v>
      </c>
      <c r="C106" s="21" t="s">
        <v>45</v>
      </c>
      <c r="D106" s="24" t="s">
        <v>4</v>
      </c>
      <c r="E106" s="21" t="s">
        <v>33</v>
      </c>
      <c r="F106" s="21" t="s">
        <v>53</v>
      </c>
      <c r="G106" s="50" t="s">
        <v>12</v>
      </c>
      <c r="H106" s="22" t="s">
        <v>86</v>
      </c>
      <c r="I106" s="22" t="s">
        <v>86</v>
      </c>
      <c r="J106" s="21" t="s">
        <v>86</v>
      </c>
      <c r="K106" s="23"/>
      <c r="L106" s="23" t="s">
        <v>86</v>
      </c>
      <c r="M106" s="23" t="s">
        <v>86</v>
      </c>
      <c r="N106" s="21" t="s">
        <v>86</v>
      </c>
      <c r="O106" s="21" t="s">
        <v>86</v>
      </c>
    </row>
    <row r="107" spans="1:15">
      <c r="A107" s="39" t="s">
        <v>9</v>
      </c>
      <c r="B107" s="50" t="s">
        <v>31</v>
      </c>
      <c r="C107" s="50" t="s">
        <v>45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100000</v>
      </c>
      <c r="I107" s="70">
        <f>SUM(I108+I111)</f>
        <v>0</v>
      </c>
      <c r="J107" s="70">
        <f>SUM(J108+J111)</f>
        <v>0</v>
      </c>
      <c r="K107" s="23"/>
      <c r="L107" s="23" t="s">
        <v>86</v>
      </c>
      <c r="M107" s="23" t="s">
        <v>86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47</v>
      </c>
      <c r="B108" s="21" t="s">
        <v>31</v>
      </c>
      <c r="C108" s="21" t="s">
        <v>45</v>
      </c>
      <c r="D108" s="24" t="s">
        <v>4</v>
      </c>
      <c r="E108" s="21">
        <v>917</v>
      </c>
      <c r="F108" s="21" t="s">
        <v>50</v>
      </c>
      <c r="G108" s="21" t="s">
        <v>3</v>
      </c>
      <c r="H108" s="21" t="s">
        <v>123</v>
      </c>
      <c r="I108" s="22" t="s">
        <v>86</v>
      </c>
      <c r="J108" s="68">
        <v>0</v>
      </c>
      <c r="K108" s="23"/>
      <c r="L108" s="23" t="s">
        <v>86</v>
      </c>
      <c r="M108" s="23" t="s">
        <v>86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45</v>
      </c>
      <c r="D109" s="24" t="s">
        <v>4</v>
      </c>
      <c r="E109" s="21">
        <v>917</v>
      </c>
      <c r="F109" s="21" t="s">
        <v>50</v>
      </c>
      <c r="G109" s="21" t="s">
        <v>11</v>
      </c>
      <c r="H109" s="21" t="s">
        <v>123</v>
      </c>
      <c r="I109" s="22" t="s">
        <v>86</v>
      </c>
      <c r="J109" s="68">
        <v>0</v>
      </c>
      <c r="K109" s="23"/>
      <c r="L109" s="23" t="s">
        <v>86</v>
      </c>
      <c r="M109" s="23" t="s">
        <v>86</v>
      </c>
      <c r="N109" s="68">
        <v>0</v>
      </c>
      <c r="O109" s="68">
        <v>0</v>
      </c>
    </row>
    <row r="110" spans="1:15" ht="26.25" customHeight="1">
      <c r="A110" s="53" t="s">
        <v>48</v>
      </c>
      <c r="B110" s="21" t="s">
        <v>31</v>
      </c>
      <c r="C110" s="21" t="s">
        <v>45</v>
      </c>
      <c r="D110" s="24" t="s">
        <v>4</v>
      </c>
      <c r="E110" s="21">
        <v>917</v>
      </c>
      <c r="F110" s="21" t="s">
        <v>50</v>
      </c>
      <c r="G110" s="21" t="s">
        <v>12</v>
      </c>
      <c r="H110" s="21" t="s">
        <v>123</v>
      </c>
      <c r="I110" s="22" t="s">
        <v>86</v>
      </c>
      <c r="J110" s="68">
        <v>0</v>
      </c>
      <c r="K110" s="23"/>
      <c r="L110" s="23" t="s">
        <v>86</v>
      </c>
      <c r="M110" s="23" t="s">
        <v>86</v>
      </c>
      <c r="N110" s="68">
        <v>0</v>
      </c>
      <c r="O110" s="68">
        <v>0</v>
      </c>
    </row>
    <row r="111" spans="1:15">
      <c r="A111" s="42" t="s">
        <v>49</v>
      </c>
      <c r="B111" s="21" t="s">
        <v>31</v>
      </c>
      <c r="C111" s="21" t="s">
        <v>45</v>
      </c>
      <c r="D111" s="24" t="s">
        <v>4</v>
      </c>
      <c r="E111" s="21">
        <v>917</v>
      </c>
      <c r="F111" s="21" t="s">
        <v>51</v>
      </c>
      <c r="G111" s="21" t="s">
        <v>3</v>
      </c>
      <c r="H111" s="77">
        <v>70000</v>
      </c>
      <c r="I111" s="71">
        <v>0</v>
      </c>
      <c r="J111" s="71">
        <v>0</v>
      </c>
      <c r="K111" s="23"/>
      <c r="L111" s="23" t="s">
        <v>86</v>
      </c>
      <c r="M111" s="23" t="s">
        <v>86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45</v>
      </c>
      <c r="D112" s="24" t="s">
        <v>4</v>
      </c>
      <c r="E112" s="21" t="s">
        <v>33</v>
      </c>
      <c r="F112" s="21" t="s">
        <v>51</v>
      </c>
      <c r="G112" s="21" t="s">
        <v>11</v>
      </c>
      <c r="H112" s="77">
        <v>70000</v>
      </c>
      <c r="I112" s="71">
        <v>0</v>
      </c>
      <c r="J112" s="71">
        <v>0</v>
      </c>
      <c r="K112" s="23"/>
      <c r="L112" s="23" t="s">
        <v>86</v>
      </c>
      <c r="M112" s="23" t="s">
        <v>86</v>
      </c>
      <c r="N112" s="71">
        <v>0</v>
      </c>
      <c r="O112" s="71">
        <v>0</v>
      </c>
    </row>
    <row r="113" spans="1:15" ht="45.75" customHeight="1">
      <c r="A113" s="53" t="s">
        <v>48</v>
      </c>
      <c r="B113" s="21" t="s">
        <v>31</v>
      </c>
      <c r="C113" s="21" t="s">
        <v>45</v>
      </c>
      <c r="D113" s="24" t="s">
        <v>4</v>
      </c>
      <c r="E113" s="21">
        <v>917</v>
      </c>
      <c r="F113" s="21" t="s">
        <v>51</v>
      </c>
      <c r="G113" s="72" t="s">
        <v>12</v>
      </c>
      <c r="H113" s="77">
        <v>70000</v>
      </c>
      <c r="I113" s="71">
        <v>0</v>
      </c>
      <c r="J113" s="71">
        <v>0</v>
      </c>
      <c r="K113" s="23"/>
      <c r="L113" s="23" t="s">
        <v>86</v>
      </c>
      <c r="M113" s="23" t="s">
        <v>86</v>
      </c>
      <c r="N113" s="71">
        <v>0</v>
      </c>
      <c r="O113" s="71">
        <v>0</v>
      </c>
    </row>
    <row r="114" spans="1:15" hidden="1">
      <c r="A114" s="53" t="s">
        <v>102</v>
      </c>
      <c r="B114" s="21" t="s">
        <v>31</v>
      </c>
      <c r="C114" s="21" t="s">
        <v>45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111</v>
      </c>
      <c r="C115" s="21" t="s">
        <v>45</v>
      </c>
      <c r="D115" s="24" t="s">
        <v>4</v>
      </c>
      <c r="E115" s="21" t="s">
        <v>33</v>
      </c>
      <c r="F115" s="21" t="s">
        <v>101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111</v>
      </c>
      <c r="C116" s="21" t="s">
        <v>45</v>
      </c>
      <c r="D116" s="24" t="s">
        <v>4</v>
      </c>
      <c r="E116" s="21" t="s">
        <v>33</v>
      </c>
      <c r="F116" s="21" t="s">
        <v>101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48</v>
      </c>
      <c r="B117" s="21" t="s">
        <v>111</v>
      </c>
      <c r="C117" s="21" t="s">
        <v>45</v>
      </c>
      <c r="D117" s="24" t="s">
        <v>4</v>
      </c>
      <c r="E117" s="21" t="s">
        <v>33</v>
      </c>
      <c r="F117" s="21" t="s">
        <v>101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SUM(H23+H54)</f>
        <v>427755.04</v>
      </c>
      <c r="I118" s="74">
        <f>SUM(I26+I54)</f>
        <v>0</v>
      </c>
      <c r="J118" s="75">
        <f>SUM(J25+J54)</f>
        <v>0</v>
      </c>
      <c r="K118" s="32"/>
      <c r="L118" s="41" t="s">
        <v>86</v>
      </c>
      <c r="M118" s="19" t="s">
        <v>86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2022-02-21T12:10:18Z</dcterms:modified>
</cp:coreProperties>
</file>